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7\Вопрос 11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Лист1!$B$7:$L$17</definedName>
  </definedNames>
  <calcPr calcId="162913"/>
</workbook>
</file>

<file path=xl/calcChain.xml><?xml version="1.0" encoding="utf-8"?>
<calcChain xmlns="http://schemas.openxmlformats.org/spreadsheetml/2006/main">
  <c r="L16" i="1" l="1"/>
  <c r="L15" i="1"/>
  <c r="L14" i="1"/>
  <c r="L13" i="1"/>
  <c r="L12" i="1"/>
  <c r="L11" i="1"/>
  <c r="L10" i="1"/>
  <c r="L9" i="1"/>
  <c r="L8" i="1"/>
  <c r="L17" i="1" l="1"/>
</calcChain>
</file>

<file path=xl/sharedStrings.xml><?xml version="1.0" encoding="utf-8"?>
<sst xmlns="http://schemas.openxmlformats.org/spreadsheetml/2006/main" count="60" uniqueCount="31">
  <si>
    <t>Приложение № 1 к</t>
  </si>
  <si>
    <t>техническому заданию</t>
  </si>
  <si>
    <t>Поставка сварочного оборудования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</si>
  <si>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</si>
  <si>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</si>
  <si>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</si>
  <si>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</si>
  <si>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</si>
  <si>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</si>
  <si>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</si>
  <si>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</si>
  <si>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Ед. изм. SAP</t>
  </si>
  <si>
    <t>Цена, руб. без НДС</t>
  </si>
  <si>
    <t>Сумма, руб. без НДС</t>
  </si>
  <si>
    <t>Проволока сварочная СВ08Г2С 0,8мм</t>
  </si>
  <si>
    <t>25.93.15.110</t>
  </si>
  <si>
    <t>Преимущество</t>
  </si>
  <si>
    <t>кг</t>
  </si>
  <si>
    <t>Электроды МР-3 3мм</t>
  </si>
  <si>
    <t>25.93.15.120</t>
  </si>
  <si>
    <t>Электроды МР-3 4мм</t>
  </si>
  <si>
    <t>Электроды МР-3С 3мм</t>
  </si>
  <si>
    <t>Электроды ОК-46.00Р 3мм ESAB</t>
  </si>
  <si>
    <t>Электроды ОК-46.00Р 4мм ESAB</t>
  </si>
  <si>
    <t>Аппарат сварочный Ресанта САИПА-220</t>
  </si>
  <si>
    <t>27.90.31.120</t>
  </si>
  <si>
    <t>шт</t>
  </si>
  <si>
    <t>Аппарат сварочный Ресанта САИ-220</t>
  </si>
  <si>
    <t>Держатель электродов 200A</t>
  </si>
  <si>
    <t>27.90.32.110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</si>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</sst>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_р_."/>
    <numFmt numFmtId="166" formatCode="#,##0.00\ &quot;₽&quot;"/>
  </numFmts>
  <fonts count="6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164" fontId="4" fillId="0" borderId="3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left"/>
    </xf>
    <xf numFmtId="1" fontId="5" fillId="0" borderId="5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/>
    </xf>
    <xf numFmtId="164" fontId="4" fillId="3" borderId="4" xfId="1" applyNumberFormat="1" applyFont="1" applyFill="1" applyBorder="1" applyAlignment="1">
      <alignment horizontal="center" vertical="center"/>
    </xf>
    <xf numFmtId="4" fontId="4" fillId="3" borderId="4" xfId="1" applyNumberFormat="1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5" fillId="0" borderId="1" xfId="0" applyNumberFormat="1" applyFont="1" applyBorder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2"/>
  <sheetViews>
    <sheetView tabSelected="1" workbookViewId="0">
      <selection activeCell="E16" sqref="E16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10" width="18.5703125" style="1" customWidth="1"/>
    <col min="11" max="12" width="18.28515625" style="1" customWidth="1"/>
    <col min="13" max="16384" width="9.140625" style="1"/>
  </cols>
  <sheetData>
    <row r="1" spans="2:12" x14ac:dyDescent="0.25">
      <c r="K1" s="42" t="s">
        <v>0</v>
      </c>
      <c r="L1" s="42"/>
    </row>
    <row r="2" spans="2:12" x14ac:dyDescent="0.25">
      <c r="K2" s="42" t="s">
        <v>1</v>
      </c>
      <c r="L2" s="42"/>
    </row>
    <row r="4" spans="2:12" ht="15.75" customHeight="1" x14ac:dyDescent="0.25"/>
    <row r="5" spans="2:12" ht="15.75" customHeight="1" x14ac:dyDescent="0.25">
      <c r="D5" s="43" t="s">
        <v>2</v>
      </c>
      <c r="E5" s="43"/>
      <c r="F5" s="43"/>
      <c r="G5" s="43"/>
      <c r="H5" s="43"/>
      <c r="I5" s="43"/>
      <c r="J5" s="2"/>
    </row>
    <row r="7" spans="2:12" ht="63" x14ac:dyDescent="0.25">
      <c r="B7" s="3" t="s">
        <v>3</v>
      </c>
      <c r="C7" s="3" t="s">
        <v>4</v>
      </c>
      <c r="D7" s="3" t="s">
        <v>5</v>
      </c>
      <c r="E7" s="4" t="s">
        <v>6</v>
      </c>
      <c r="F7" s="4" t="s">
        <v>7</v>
      </c>
      <c r="G7" s="4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</row>
    <row r="8" spans="2:12" ht="33" customHeight="1" x14ac:dyDescent="0.25">
      <c r="B8" s="3">
        <v>1</v>
      </c>
      <c r="C8" s="5">
        <v>1211160005</v>
      </c>
      <c r="D8" s="6" t="s">
        <v>14</v>
      </c>
      <c r="E8" s="7" t="s">
        <v>15</v>
      </c>
      <c r="F8" s="4" t="s">
        <v>16</v>
      </c>
      <c r="G8" s="4"/>
      <c r="H8" s="3" t="s">
        <v>17</v>
      </c>
      <c r="I8" s="3">
        <v>80</v>
      </c>
      <c r="J8" s="3" t="s">
        <v>17</v>
      </c>
      <c r="K8" s="8">
        <v>243.68</v>
      </c>
      <c r="L8" s="8">
        <f t="shared" ref="L8:L15" si="0">K8*I8</f>
        <v>19494.400000000001</v>
      </c>
    </row>
    <row r="9" spans="2:12" ht="33" customHeight="1" x14ac:dyDescent="0.25">
      <c r="B9" s="3">
        <v>2</v>
      </c>
      <c r="C9" s="5">
        <v>1272000003</v>
      </c>
      <c r="D9" s="9" t="s">
        <v>18</v>
      </c>
      <c r="E9" s="7" t="s">
        <v>19</v>
      </c>
      <c r="F9" s="4" t="s">
        <v>16</v>
      </c>
      <c r="G9" s="4"/>
      <c r="H9" s="10" t="s">
        <v>17</v>
      </c>
      <c r="I9" s="3">
        <v>98</v>
      </c>
      <c r="J9" s="10" t="s">
        <v>17</v>
      </c>
      <c r="K9" s="11">
        <v>191.65</v>
      </c>
      <c r="L9" s="8">
        <f t="shared" si="0"/>
        <v>18781.7</v>
      </c>
    </row>
    <row r="10" spans="2:12" ht="33" customHeight="1" x14ac:dyDescent="0.25">
      <c r="B10" s="3">
        <v>3</v>
      </c>
      <c r="C10" s="5">
        <v>1272000002</v>
      </c>
      <c r="D10" s="9" t="s">
        <v>20</v>
      </c>
      <c r="E10" s="7" t="s">
        <v>19</v>
      </c>
      <c r="F10" s="4" t="s">
        <v>16</v>
      </c>
      <c r="G10" s="4"/>
      <c r="H10" s="3" t="s">
        <v>17</v>
      </c>
      <c r="I10" s="12">
        <v>38.4</v>
      </c>
      <c r="J10" s="12" t="s">
        <v>17</v>
      </c>
      <c r="K10" s="13">
        <v>164.27</v>
      </c>
      <c r="L10" s="8">
        <f t="shared" si="0"/>
        <v>6307.9679999999998</v>
      </c>
    </row>
    <row r="11" spans="2:12" ht="33" customHeight="1" x14ac:dyDescent="0.25">
      <c r="B11" s="3">
        <v>4</v>
      </c>
      <c r="C11" s="5">
        <v>1272000047</v>
      </c>
      <c r="D11" s="9" t="s">
        <v>21</v>
      </c>
      <c r="E11" s="7" t="s">
        <v>19</v>
      </c>
      <c r="F11" s="4" t="s">
        <v>16</v>
      </c>
      <c r="G11" s="4"/>
      <c r="H11" s="10" t="s">
        <v>17</v>
      </c>
      <c r="I11" s="12">
        <v>27.5</v>
      </c>
      <c r="J11" s="12" t="s">
        <v>17</v>
      </c>
      <c r="K11" s="13">
        <v>184.14</v>
      </c>
      <c r="L11" s="8">
        <f t="shared" si="0"/>
        <v>5063.8499999999995</v>
      </c>
    </row>
    <row r="12" spans="2:12" ht="33" customHeight="1" x14ac:dyDescent="0.25">
      <c r="B12" s="3">
        <v>5</v>
      </c>
      <c r="C12" s="5">
        <v>1272000006</v>
      </c>
      <c r="D12" s="9" t="s">
        <v>22</v>
      </c>
      <c r="E12" s="7" t="s">
        <v>19</v>
      </c>
      <c r="F12" s="4" t="s">
        <v>16</v>
      </c>
      <c r="G12" s="4"/>
      <c r="H12" s="3" t="s">
        <v>17</v>
      </c>
      <c r="I12" s="12">
        <v>82.1</v>
      </c>
      <c r="J12" s="12" t="s">
        <v>17</v>
      </c>
      <c r="K12" s="13">
        <v>333.11</v>
      </c>
      <c r="L12" s="8">
        <f t="shared" si="0"/>
        <v>27348.330999999998</v>
      </c>
    </row>
    <row r="13" spans="2:12" ht="33" customHeight="1" x14ac:dyDescent="0.25">
      <c r="B13" s="3">
        <v>6</v>
      </c>
      <c r="C13" s="5">
        <v>1272000007</v>
      </c>
      <c r="D13" s="9" t="s">
        <v>23</v>
      </c>
      <c r="E13" s="7" t="s">
        <v>19</v>
      </c>
      <c r="F13" s="4" t="s">
        <v>16</v>
      </c>
      <c r="G13" s="4"/>
      <c r="H13" s="10" t="s">
        <v>17</v>
      </c>
      <c r="I13" s="12">
        <v>249</v>
      </c>
      <c r="J13" s="14" t="s">
        <v>17</v>
      </c>
      <c r="K13" s="15">
        <v>331.29</v>
      </c>
      <c r="L13" s="16">
        <f t="shared" si="0"/>
        <v>82491.210000000006</v>
      </c>
    </row>
    <row r="14" spans="2:12" ht="33" customHeight="1" x14ac:dyDescent="0.25">
      <c r="B14" s="3">
        <v>7</v>
      </c>
      <c r="C14" s="7">
        <v>1000017288</v>
      </c>
      <c r="D14" s="33" t="s">
        <v>24</v>
      </c>
      <c r="E14" s="34" t="s">
        <v>25</v>
      </c>
      <c r="F14" s="35" t="s">
        <v>16</v>
      </c>
      <c r="G14" s="35"/>
      <c r="H14" s="36" t="s">
        <v>26</v>
      </c>
      <c r="I14" s="37">
        <v>1</v>
      </c>
      <c r="J14" s="38" t="s">
        <v>26</v>
      </c>
      <c r="K14" s="39">
        <v>23707.360000000001</v>
      </c>
      <c r="L14" s="40">
        <f t="shared" si="0"/>
        <v>23707.360000000001</v>
      </c>
    </row>
    <row r="15" spans="2:12" ht="33" customHeight="1" x14ac:dyDescent="0.25">
      <c r="B15" s="3">
        <v>8</v>
      </c>
      <c r="C15" s="7">
        <v>3441210040</v>
      </c>
      <c r="D15" s="36" t="s">
        <v>27</v>
      </c>
      <c r="E15" s="34" t="s">
        <v>25</v>
      </c>
      <c r="F15" s="35" t="s">
        <v>16</v>
      </c>
      <c r="G15" s="35"/>
      <c r="H15" s="36" t="s">
        <v>26</v>
      </c>
      <c r="I15" s="37">
        <v>4</v>
      </c>
      <c r="J15" s="19" t="s">
        <v>26</v>
      </c>
      <c r="K15" s="41">
        <v>9525.2000000000007</v>
      </c>
      <c r="L15" s="40">
        <f t="shared" si="0"/>
        <v>38100.800000000003</v>
      </c>
    </row>
    <row r="16" spans="2:12" ht="33" customHeight="1" x14ac:dyDescent="0.25">
      <c r="B16" s="3">
        <v>9</v>
      </c>
      <c r="C16" s="7">
        <v>1000017809</v>
      </c>
      <c r="D16" s="3" t="s">
        <v>28</v>
      </c>
      <c r="E16" s="7" t="s">
        <v>29</v>
      </c>
      <c r="F16" s="4" t="s">
        <v>16</v>
      </c>
      <c r="G16" s="4"/>
      <c r="H16" s="3" t="s">
        <v>26</v>
      </c>
      <c r="I16" s="17">
        <v>2</v>
      </c>
      <c r="J16" s="19" t="s">
        <v>26</v>
      </c>
      <c r="K16" s="20">
        <v>405.43</v>
      </c>
      <c r="L16" s="18">
        <f>K16*I16</f>
        <v>810.86</v>
      </c>
    </row>
    <row r="17" spans="2:13" ht="16.5" customHeight="1" x14ac:dyDescent="0.25">
      <c r="B17" s="44" t="s">
        <v>30</v>
      </c>
      <c r="C17" s="44"/>
      <c r="D17" s="44"/>
      <c r="E17" s="44"/>
      <c r="F17" s="44"/>
      <c r="G17" s="44"/>
      <c r="H17" s="44"/>
      <c r="I17" s="44"/>
      <c r="J17" s="21"/>
      <c r="K17" s="22"/>
      <c r="L17" s="23">
        <f>SUM(L8:L16)</f>
        <v>222106.47899999999</v>
      </c>
      <c r="M17" s="24"/>
    </row>
    <row r="18" spans="2:13" x14ac:dyDescent="0.25">
      <c r="B18" s="25"/>
      <c r="C18" s="26"/>
      <c r="D18" s="27"/>
      <c r="E18" s="27"/>
      <c r="F18" s="27"/>
      <c r="G18" s="27"/>
      <c r="H18" s="25"/>
      <c r="I18" s="28"/>
      <c r="J18" s="28"/>
      <c r="K18" s="29"/>
      <c r="L18" s="29"/>
      <c r="M18" s="24"/>
    </row>
    <row r="19" spans="2:13" ht="18.75" customHeight="1" x14ac:dyDescent="0.25">
      <c r="B19" s="25"/>
      <c r="C19" s="26"/>
      <c r="D19" s="27"/>
      <c r="E19" s="27"/>
      <c r="F19" s="27"/>
      <c r="G19" s="27"/>
      <c r="H19" s="25"/>
      <c r="I19" s="28"/>
      <c r="J19" s="28"/>
      <c r="K19" s="29"/>
      <c r="L19" s="29"/>
      <c r="M19" s="24"/>
    </row>
    <row r="20" spans="2:13" x14ac:dyDescent="0.25">
      <c r="B20" s="25"/>
      <c r="C20" s="26"/>
      <c r="D20" s="27"/>
      <c r="E20" s="27"/>
      <c r="F20" s="27"/>
      <c r="G20" s="27"/>
      <c r="H20" s="25"/>
      <c r="I20" s="28"/>
      <c r="J20" s="28"/>
      <c r="K20" s="29"/>
      <c r="L20" s="29"/>
      <c r="M20" s="24"/>
    </row>
    <row r="21" spans="2:13" x14ac:dyDescent="0.25">
      <c r="B21" s="25"/>
      <c r="C21" s="26"/>
      <c r="D21" s="27"/>
      <c r="E21" s="27"/>
      <c r="F21" s="27"/>
      <c r="G21" s="27"/>
      <c r="H21" s="25"/>
      <c r="I21" s="28"/>
      <c r="J21" s="28"/>
      <c r="K21" s="29"/>
      <c r="L21" s="29"/>
      <c r="M21" s="30"/>
    </row>
    <row r="22" spans="2:13" x14ac:dyDescent="0.25">
      <c r="B22" s="25"/>
      <c r="C22" s="26"/>
      <c r="D22" s="27"/>
      <c r="E22" s="27"/>
      <c r="F22" s="27"/>
      <c r="G22" s="27"/>
      <c r="H22" s="25"/>
      <c r="I22" s="28"/>
      <c r="J22" s="28"/>
      <c r="K22" s="29"/>
      <c r="L22" s="29"/>
      <c r="M22" s="30"/>
    </row>
    <row r="23" spans="2:13" x14ac:dyDescent="0.25">
      <c r="B23" s="25"/>
      <c r="C23" s="26"/>
      <c r="D23" s="27"/>
      <c r="E23" s="27"/>
      <c r="F23" s="27"/>
      <c r="G23" s="27"/>
      <c r="H23" s="25"/>
      <c r="I23" s="28"/>
      <c r="J23" s="28"/>
      <c r="K23" s="29"/>
      <c r="L23" s="29"/>
      <c r="M23" s="30"/>
    </row>
    <row r="24" spans="2:13" x14ac:dyDescent="0.25">
      <c r="B24" s="25"/>
      <c r="C24" s="26"/>
      <c r="D24" s="27"/>
      <c r="E24" s="27"/>
      <c r="F24" s="27"/>
      <c r="G24" s="27"/>
      <c r="H24" s="25"/>
      <c r="I24" s="28"/>
      <c r="J24" s="28"/>
      <c r="K24" s="29"/>
      <c r="L24" s="29"/>
      <c r="M24" s="30"/>
    </row>
    <row r="25" spans="2:13" x14ac:dyDescent="0.25">
      <c r="B25" s="25"/>
      <c r="C25" s="26"/>
      <c r="D25" s="31"/>
      <c r="E25" s="31"/>
      <c r="F25" s="31"/>
      <c r="G25" s="31"/>
      <c r="H25" s="31"/>
      <c r="I25" s="32"/>
      <c r="J25" s="32"/>
      <c r="K25" s="29"/>
      <c r="L25" s="29"/>
      <c r="M25" s="24"/>
    </row>
    <row r="26" spans="2:13" x14ac:dyDescent="0.25">
      <c r="B26" s="25"/>
      <c r="C26" s="26"/>
      <c r="D26" s="27"/>
      <c r="E26" s="27"/>
      <c r="F26" s="27"/>
      <c r="G26" s="27"/>
      <c r="H26" s="25"/>
      <c r="I26" s="28"/>
      <c r="J26" s="28"/>
      <c r="K26" s="29"/>
      <c r="L26" s="29"/>
      <c r="M26" s="30"/>
    </row>
    <row r="27" spans="2:13" x14ac:dyDescent="0.25">
      <c r="B27" s="25"/>
      <c r="C27" s="26"/>
      <c r="D27" s="27"/>
      <c r="E27" s="27"/>
      <c r="F27" s="27"/>
      <c r="G27" s="27"/>
      <c r="H27" s="25"/>
      <c r="I27" s="28"/>
      <c r="J27" s="28"/>
      <c r="K27" s="29"/>
      <c r="L27" s="29"/>
      <c r="M27" s="30"/>
    </row>
    <row r="28" spans="2:13" x14ac:dyDescent="0.25">
      <c r="B28" s="25"/>
      <c r="C28" s="26"/>
      <c r="D28" s="27"/>
      <c r="E28" s="27"/>
      <c r="F28" s="27"/>
      <c r="G28" s="27"/>
      <c r="H28" s="25"/>
      <c r="I28" s="28"/>
      <c r="J28" s="28"/>
      <c r="K28" s="29"/>
      <c r="L28" s="29"/>
      <c r="M28" s="30"/>
    </row>
    <row r="29" spans="2:13" x14ac:dyDescent="0.25">
      <c r="B29" s="25"/>
      <c r="C29" s="26"/>
      <c r="D29" s="27"/>
      <c r="E29" s="27"/>
      <c r="F29" s="27"/>
      <c r="G29" s="27"/>
      <c r="H29" s="25"/>
      <c r="I29" s="28"/>
      <c r="J29" s="28"/>
      <c r="K29" s="29"/>
      <c r="L29" s="29"/>
      <c r="M29" s="30"/>
    </row>
    <row r="30" spans="2:13" x14ac:dyDescent="0.25">
      <c r="B30" s="25"/>
      <c r="C30" s="26"/>
      <c r="D30" s="27"/>
      <c r="E30" s="27"/>
      <c r="F30" s="27"/>
      <c r="G30" s="27"/>
      <c r="H30" s="25"/>
      <c r="I30" s="28"/>
      <c r="J30" s="28"/>
      <c r="K30" s="29"/>
      <c r="L30" s="29"/>
      <c r="M30" s="30"/>
    </row>
    <row r="31" spans="2:13" x14ac:dyDescent="0.25">
      <c r="B31" s="25"/>
      <c r="C31" s="26"/>
      <c r="D31" s="27"/>
      <c r="E31" s="27"/>
      <c r="F31" s="27"/>
      <c r="G31" s="27"/>
      <c r="H31" s="25"/>
      <c r="I31" s="28"/>
      <c r="J31" s="28"/>
      <c r="K31" s="29"/>
      <c r="L31" s="29"/>
      <c r="M31" s="24"/>
    </row>
    <row r="32" spans="2:13" x14ac:dyDescent="0.25">
      <c r="B32" s="25"/>
      <c r="C32" s="26"/>
      <c r="D32" s="27"/>
      <c r="E32" s="27"/>
      <c r="F32" s="27"/>
      <c r="G32" s="27"/>
      <c r="H32" s="25"/>
      <c r="I32" s="28"/>
      <c r="J32" s="28"/>
      <c r="K32" s="29"/>
      <c r="L32" s="29"/>
      <c r="M32" s="30"/>
    </row>
    <row r="33" spans="2:13" x14ac:dyDescent="0.25">
      <c r="B33" s="25"/>
      <c r="C33" s="26"/>
      <c r="D33" s="27"/>
      <c r="E33" s="27"/>
      <c r="F33" s="27"/>
      <c r="G33" s="27"/>
      <c r="H33" s="25"/>
      <c r="I33" s="28"/>
      <c r="J33" s="28"/>
      <c r="K33" s="29"/>
      <c r="L33" s="29"/>
      <c r="M33" s="30"/>
    </row>
    <row r="34" spans="2:13" x14ac:dyDescent="0.25">
      <c r="B34" s="25"/>
      <c r="C34" s="26"/>
      <c r="D34" s="27"/>
      <c r="E34" s="27"/>
      <c r="F34" s="27"/>
      <c r="G34" s="27"/>
      <c r="H34" s="25"/>
      <c r="I34" s="28"/>
      <c r="J34" s="28"/>
      <c r="K34" s="29"/>
      <c r="L34" s="29"/>
      <c r="M34" s="24"/>
    </row>
    <row r="35" spans="2:13" x14ac:dyDescent="0.25">
      <c r="B35" s="25"/>
      <c r="C35" s="26"/>
      <c r="D35" s="27"/>
      <c r="E35" s="27"/>
      <c r="F35" s="27"/>
      <c r="G35" s="27"/>
      <c r="H35" s="25"/>
      <c r="I35" s="28"/>
      <c r="J35" s="28"/>
      <c r="K35" s="29"/>
      <c r="L35" s="29"/>
      <c r="M35" s="30"/>
    </row>
    <row r="36" spans="2:13" x14ac:dyDescent="0.25">
      <c r="B36" s="25"/>
      <c r="C36" s="26"/>
      <c r="D36" s="27"/>
      <c r="E36" s="27"/>
      <c r="F36" s="27"/>
      <c r="G36" s="27"/>
      <c r="H36" s="25"/>
      <c r="I36" s="28"/>
      <c r="J36" s="28"/>
      <c r="K36" s="29"/>
      <c r="L36" s="29"/>
      <c r="M36" s="24"/>
    </row>
    <row r="37" spans="2:13" x14ac:dyDescent="0.25">
      <c r="B37" s="25"/>
      <c r="C37" s="26"/>
      <c r="D37" s="27"/>
      <c r="E37" s="27"/>
      <c r="F37" s="27"/>
      <c r="G37" s="27"/>
      <c r="H37" s="25"/>
      <c r="I37" s="28"/>
      <c r="J37" s="28"/>
      <c r="K37" s="29"/>
      <c r="L37" s="29"/>
      <c r="M37" s="30"/>
    </row>
    <row r="38" spans="2:13" x14ac:dyDescent="0.25">
      <c r="B38" s="25"/>
      <c r="C38" s="26"/>
      <c r="D38" s="27"/>
      <c r="E38" s="27"/>
      <c r="F38" s="27"/>
      <c r="G38" s="27"/>
      <c r="H38" s="25"/>
      <c r="I38" s="28"/>
      <c r="J38" s="28"/>
      <c r="K38" s="29"/>
      <c r="L38" s="29"/>
      <c r="M38" s="24"/>
    </row>
    <row r="39" spans="2:13" x14ac:dyDescent="0.25">
      <c r="B39" s="25"/>
      <c r="C39" s="26"/>
      <c r="D39" s="27"/>
      <c r="E39" s="27"/>
      <c r="F39" s="27"/>
      <c r="G39" s="27"/>
      <c r="H39" s="25"/>
      <c r="I39" s="28"/>
      <c r="J39" s="28"/>
      <c r="K39" s="29"/>
      <c r="L39" s="29"/>
      <c r="M39" s="24"/>
    </row>
    <row r="40" spans="2:13" x14ac:dyDescent="0.25">
      <c r="B40" s="25"/>
      <c r="C40" s="26"/>
      <c r="D40" s="27"/>
      <c r="E40" s="27"/>
      <c r="F40" s="27"/>
      <c r="G40" s="27"/>
      <c r="H40" s="25"/>
      <c r="I40" s="28"/>
      <c r="J40" s="28"/>
      <c r="K40" s="29"/>
      <c r="L40" s="29"/>
      <c r="M40" s="24"/>
    </row>
    <row r="41" spans="2:13" x14ac:dyDescent="0.25">
      <c r="B41" s="25"/>
      <c r="C41" s="26"/>
      <c r="D41" s="27"/>
      <c r="E41" s="27"/>
      <c r="F41" s="27"/>
      <c r="G41" s="27"/>
      <c r="H41" s="25"/>
      <c r="I41" s="28"/>
      <c r="J41" s="28"/>
      <c r="K41" s="29"/>
      <c r="L41" s="29"/>
      <c r="M41" s="24"/>
    </row>
    <row r="42" spans="2:13" x14ac:dyDescent="0.25">
      <c r="B42" s="25"/>
      <c r="C42" s="26"/>
      <c r="D42" s="27"/>
      <c r="E42" s="27"/>
      <c r="F42" s="27"/>
      <c r="G42" s="27"/>
      <c r="H42" s="25"/>
      <c r="I42" s="28"/>
      <c r="J42" s="28"/>
      <c r="K42" s="29"/>
      <c r="L42" s="29"/>
      <c r="M42" s="30"/>
    </row>
  </sheetData>
  <autoFilter ref="B7:L17"/>
  <sortState ref="B10:E36">
    <sortCondition ref="D10"/>
  </sortState>
  <mergeCells count="4">
    <mergeCell ref="K1:L1"/>
    <mergeCell ref="K2:L2"/>
    <mergeCell ref="D5:I5"/>
    <mergeCell ref="B17:I1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2</cp:revision>
  <dcterms:created xsi:type="dcterms:W3CDTF">2006-09-16T00:00:00Z</dcterms:created>
  <dcterms:modified xsi:type="dcterms:W3CDTF">2025-10-21T02:33:25Z</dcterms:modified>
</cp:coreProperties>
</file>